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0" windowWidth="19320" windowHeight="862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8" i="1" l="1"/>
  <c r="F32" i="1"/>
  <c r="F83" i="1"/>
  <c r="F81" i="1"/>
  <c r="F64" i="1"/>
  <c r="F61" i="1"/>
  <c r="F38" i="1"/>
  <c r="F93" i="1" l="1"/>
  <c r="F68" i="1" l="1"/>
  <c r="F70" i="1"/>
  <c r="F79" i="1"/>
  <c r="F72" i="1" s="1"/>
  <c r="F57" i="1"/>
  <c r="F51" i="1" s="1"/>
  <c r="F47" i="1"/>
  <c r="F44" i="1" s="1"/>
  <c r="F49" i="1" l="1"/>
  <c r="F59" i="1" l="1"/>
</calcChain>
</file>

<file path=xl/sharedStrings.xml><?xml version="1.0" encoding="utf-8"?>
<sst xmlns="http://schemas.openxmlformats.org/spreadsheetml/2006/main" count="241" uniqueCount="136">
  <si>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</si>
  <si>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</si>
  <si>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</si>
  <si>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</si>
  <si>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</si>
  <si>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</si>
  <si>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</si>
  <si>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</si>
  <si>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</si>
  <si>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</si>
  <si>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0503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</si>
  <si>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</si>
  <si>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0113</t>
  </si>
  <si>
    <t>Непрограммные расходы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</si>
  <si>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</si>
  <si>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0501</t>
  </si>
  <si>
    <t>0801</t>
  </si>
  <si>
    <t>0702</t>
  </si>
  <si>
    <t>ВЦП "Развитие культуры и искусства городского округа город Переславль-Залесский Ярославской области"</t>
  </si>
  <si>
    <t>Уточнение бюджетных ассигнований на основании заявки  Администрации города Переславля-Залесского</t>
  </si>
  <si>
    <t>0703</t>
  </si>
  <si>
    <t>0104</t>
  </si>
  <si>
    <t>0505</t>
  </si>
  <si>
    <t>60.0.00.80070</t>
  </si>
  <si>
    <t xml:space="preserve">Обслуживание деятельности подведомственных учреждений </t>
  </si>
  <si>
    <t>60.0.00.80120</t>
  </si>
  <si>
    <t>Выполнение других обязательств государства</t>
  </si>
  <si>
    <t>60.0.00.80110</t>
  </si>
  <si>
    <t>Резервные фонды местных администраций</t>
  </si>
  <si>
    <t>0111</t>
  </si>
  <si>
    <t>0709</t>
  </si>
  <si>
    <t>03.5.F3.67483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</si>
  <si>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</si>
  <si>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01.1.01.82310</t>
  </si>
  <si>
    <t>Обеспечение персонифицированного финансирования дополнительного образования детей</t>
  </si>
  <si>
    <t>ГЦП"Жилище" на 2011-2015 годы Подпрограмма "Улучшение условий проживания отдельных категорий граждан, нуждающихся в специальной социальной защите"</t>
  </si>
  <si>
    <t>от 19 января 2024 № 2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</si>
  <si>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19 января 2024 года</t>
    </r>
  </si>
  <si>
    <t>2024 год (руб.)</t>
  </si>
  <si>
    <t>01.1.01.70530</t>
  </si>
  <si>
    <t>Субвенция на организацию питания обучающихся образовательных организаций</t>
  </si>
  <si>
    <t>Уточнение бюджетных ассигнований на основании уведомления министерства финансов от 23.12.2023 № 1</t>
  </si>
  <si>
    <t>01.1.03.70550</t>
  </si>
  <si>
    <t>Субвенция на обеспечение деятельности органов опеки и попечительства</t>
  </si>
  <si>
    <t>01.1.04.74290</t>
  </si>
  <si>
    <t>Межбюджетные трансферты на обеспечение работы спортивных площадок общеобразовательных организаций</t>
  </si>
  <si>
    <t>01.1.EВ.51791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</si>
  <si>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</si>
  <si>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работы спортивных площадок общеобразовательных организаций</t>
  </si>
  <si>
    <t>01.1.04.S6010</t>
  </si>
  <si>
    <t>01.1.04.L7501</t>
  </si>
  <si>
    <t>Реализация мероприятий по модернизации школьных систем образования</t>
  </si>
  <si>
    <t>04.1.04.S1990</t>
  </si>
  <si>
    <t>0707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</si>
  <si>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</si>
  <si>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ГЦП "Борьба с преступностью на территории городского округа город Переславль-Залесский Ярославской области"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</si>
  <si>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</si>
  <si>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</si>
  <si>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</si>
  <si>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</si>
  <si>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1004</t>
  </si>
  <si>
    <t>01.1.03.70500</t>
  </si>
  <si>
    <t>Субвенция на государственную поддержку опеки и попечительства</t>
  </si>
  <si>
    <t>02.1.01.70870</t>
  </si>
  <si>
    <t>Субвенция на обеспечение деятельности органов местного самоуправления в сфере социальной защиты населения</t>
  </si>
  <si>
    <t>ГЦП "Социальная поддержка населения городского округа город Переславль-Залесский Ярославской области"</t>
  </si>
  <si>
    <t>1006</t>
  </si>
  <si>
    <t>02.1.03.R4040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</si>
  <si>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</si>
  <si>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1003</t>
  </si>
  <si>
    <t>02.1.03.75520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</si>
  <si>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</si>
  <si>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02.1.P3.51630</t>
  </si>
  <si>
    <t>1002</t>
  </si>
  <si>
    <t>Субвенция на обеспечение долговременного ухода за гражданами пожилого возраста и инвалидами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</si>
  <si>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</si>
  <si>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</si>
  <si>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Уточнение бюджетных ассигнований на основании постановления админстрации города Переславля-Залесского от 16.01.2024 № ПОС.03-39/21</t>
  </si>
  <si>
    <t>13.1.01.70410</t>
  </si>
  <si>
    <t>Благоустройство дворовых территорий и обустройство территорий для выгула животных</t>
  </si>
  <si>
    <t>МП "Формирование современной городской среды на территории городского округа город Переславль-Залесский Ярославской области"</t>
  </si>
  <si>
    <t>0804</t>
  </si>
  <si>
    <t>Уточнение бюджетных ассигнований на основании заявки Управления культуры,туризсма,молодежи и спорта Администрации города Переславля-Залесского</t>
  </si>
  <si>
    <t>04.1.04.84300</t>
  </si>
  <si>
    <t>Мероприятия по борьбе с преступностью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</si>
  <si>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</si>
  <si>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</si>
  <si>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 Ярославской области"</t>
  </si>
  <si>
    <t>02.5.01.86000</t>
  </si>
  <si>
    <t>Мероприятия по обеспечению доступности городской среды для инвалидов и лиц с ограниченными возможностями здоровья</t>
  </si>
  <si>
    <t xml:space="preserve">ГЦП "Доступная среда"  </t>
  </si>
  <si>
    <t>1102</t>
  </si>
  <si>
    <t>01.1.01.85610</t>
  </si>
  <si>
    <t>Компенсация родительской платы по присмотру и уходу за  счет городского бюджета</t>
  </si>
  <si>
    <t>05.2.02.L5191</t>
  </si>
  <si>
    <t>Комплектование книжных фондов муниципальных библиотек</t>
  </si>
  <si>
    <t>60.0.00.59300</t>
  </si>
  <si>
    <t>Субвенция на осуществление полномочий РФ по государственной регистрации актов гражданского состояния</t>
  </si>
  <si>
    <t>07.1.02.85100</t>
  </si>
  <si>
    <t>ГЦП "Сохранность автомобильных дорог городского округа город Переславль-Залесский Ярославской области"</t>
  </si>
  <si>
    <t>0409</t>
  </si>
  <si>
    <t>Мероприятия по сохранности автомобильных дорог</t>
  </si>
  <si>
    <t xml:space="preserve">Постановление правительства ЯО от 10.01.2024 № 2-п </t>
  </si>
  <si>
    <t>10.2.01.77260</t>
  </si>
  <si>
    <t>Дотации на реализацию приоритетных проектов</t>
  </si>
  <si>
    <t>ГЦП "Благоустройство территории городского округа город Переславль-Залесский Ярославской области"</t>
  </si>
  <si>
    <t>60.0.00.80160</t>
  </si>
  <si>
    <t>Мероприятия в области жилищного хозяйства</t>
  </si>
  <si>
    <t>07.1.02.74300</t>
  </si>
  <si>
    <t>Приведение в нормативное состояние грунтовых дорог местного значения</t>
  </si>
  <si>
    <t>07.1.03.74300</t>
  </si>
  <si>
    <t>10.1.G6.50130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</si>
  <si>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</si>
  <si>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ГЦП "Охрана окружающей среды в городском округе город. Переславль-Залесский Ярославской области"</t>
  </si>
  <si>
    <t>0502</t>
  </si>
  <si>
    <t>60.0.00.80190</t>
  </si>
  <si>
    <t>Субвенция на обеспечение профилактики безнадзорности, правонарушений несовершеннолетних и защита их прав</t>
  </si>
  <si>
    <t>60.0.00.80200</t>
  </si>
  <si>
    <t>Мероприятия по реализации отдельных полномочий в сфере законодательства об административных правонарушениях</t>
  </si>
  <si>
    <t>01.1.04.85600</t>
  </si>
  <si>
    <t>Мероприятия в сфере образования</t>
  </si>
  <si>
    <t>Постановление правительства ЯО от 27.10.2023 № 1096-п</t>
  </si>
  <si>
    <t>02.3.01.82800</t>
  </si>
  <si>
    <t>Мероприятия в сфере оздоровления, отдыха и занятости детей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</si>
  <si>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</si>
  <si>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02.3.02.82800</t>
  </si>
  <si>
    <t>02.3.02.S1000</t>
  </si>
  <si>
    <t>Оплата стоимости набора продуктов питания в лагерях с дневной формой пребывания детей</t>
  </si>
  <si>
    <t>02.3.02.S1020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</si>
  <si>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</si>
  <si>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02.3.03.S6950</t>
  </si>
  <si>
    <t>Обеспечение трудоустройства несовершеннолетних граждан на временные рабочие места</t>
  </si>
  <si>
    <t>05.3.02.84200</t>
  </si>
  <si>
    <t>Мероприятия в сфере физической культуры и спорта</t>
  </si>
  <si>
    <t>05.3.03.84200</t>
  </si>
  <si>
    <t>ГЦП " Развитие физической культуры и спорта на территории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</si>
</sst>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4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" fontId="8" fillId="0" borderId="1" xfId="8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view="pageBreakPreview" zoomScale="60" zoomScaleNormal="100" workbookViewId="0">
      <selection activeCell="J6" sqref="J6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49" t="s">
        <v>8</v>
      </c>
      <c r="B1" s="49"/>
      <c r="C1" s="49"/>
      <c r="D1" s="49"/>
      <c r="E1" s="49"/>
      <c r="F1" s="49"/>
      <c r="G1" s="49"/>
    </row>
    <row r="2" spans="1:7" x14ac:dyDescent="0.25">
      <c r="A2" s="49" t="s">
        <v>7</v>
      </c>
      <c r="B2" s="49"/>
      <c r="C2" s="49"/>
      <c r="D2" s="49"/>
      <c r="E2" s="49"/>
      <c r="F2" s="49"/>
      <c r="G2" s="49"/>
    </row>
    <row r="3" spans="1:7" x14ac:dyDescent="0.25">
      <c r="A3" s="49" t="s">
        <v>6</v>
      </c>
      <c r="B3" s="49"/>
      <c r="C3" s="49"/>
      <c r="D3" s="49"/>
      <c r="E3" s="49"/>
      <c r="F3" s="49"/>
      <c r="G3" s="49"/>
    </row>
    <row r="4" spans="1:7" x14ac:dyDescent="0.25">
      <c r="A4" s="16"/>
      <c r="B4" s="16"/>
      <c r="C4" s="16"/>
      <c r="D4" s="17"/>
      <c r="E4" s="42"/>
      <c r="F4" s="49" t="s">
        <v>36</v>
      </c>
      <c r="G4" s="49"/>
    </row>
    <row r="5" spans="1:7" x14ac:dyDescent="0.25">
      <c r="A5" s="18"/>
      <c r="B5" s="18"/>
      <c r="C5" s="18"/>
      <c r="D5" s="17"/>
      <c r="E5" s="42"/>
      <c r="F5" s="49"/>
      <c r="G5" s="49"/>
    </row>
    <row r="6" spans="1:7" ht="60.75" customHeight="1" x14ac:dyDescent="0.25">
      <c r="A6" s="50" t="s">
        <v>37</v>
      </c>
      <c r="B6" s="50"/>
      <c r="C6" s="50"/>
      <c r="D6" s="50"/>
      <c r="E6" s="50"/>
      <c r="F6" s="50"/>
      <c r="G6" s="50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30" t="s">
        <v>0</v>
      </c>
      <c r="E7" s="8" t="s">
        <v>4</v>
      </c>
      <c r="F7" s="9" t="s">
        <v>38</v>
      </c>
      <c r="G7" s="10" t="s">
        <v>1</v>
      </c>
    </row>
    <row r="8" spans="1:7" ht="75" customHeight="1" x14ac:dyDescent="0.25">
      <c r="A8" s="7"/>
      <c r="B8" s="7"/>
      <c r="C8" s="7"/>
      <c r="D8" s="30"/>
      <c r="E8" s="13" t="s">
        <v>11</v>
      </c>
      <c r="F8" s="24">
        <f>SUM(F9:F31)</f>
        <v>153142454</v>
      </c>
      <c r="G8" s="10"/>
    </row>
    <row r="9" spans="1:7" ht="75" customHeight="1" x14ac:dyDescent="0.25">
      <c r="A9" s="7">
        <v>203</v>
      </c>
      <c r="B9" s="12" t="s">
        <v>17</v>
      </c>
      <c r="C9" s="7">
        <v>600</v>
      </c>
      <c r="D9" s="37" t="s">
        <v>39</v>
      </c>
      <c r="E9" s="41" t="s">
        <v>40</v>
      </c>
      <c r="F9" s="29">
        <v>-993426</v>
      </c>
      <c r="G9" s="45" t="s">
        <v>41</v>
      </c>
    </row>
    <row r="10" spans="1:7" ht="75" customHeight="1" x14ac:dyDescent="0.25">
      <c r="A10" s="7">
        <v>203</v>
      </c>
      <c r="B10" s="12" t="s">
        <v>30</v>
      </c>
      <c r="C10" s="7">
        <v>200</v>
      </c>
      <c r="D10" s="43" t="s">
        <v>42</v>
      </c>
      <c r="E10" s="45" t="s">
        <v>43</v>
      </c>
      <c r="F10" s="29">
        <v>143407</v>
      </c>
      <c r="G10" s="51"/>
    </row>
    <row r="11" spans="1:7" ht="75" customHeight="1" x14ac:dyDescent="0.25">
      <c r="A11" s="7">
        <v>203</v>
      </c>
      <c r="B11" s="12" t="s">
        <v>30</v>
      </c>
      <c r="C11" s="7">
        <v>100</v>
      </c>
      <c r="D11" s="44"/>
      <c r="E11" s="46"/>
      <c r="F11" s="29">
        <v>19677</v>
      </c>
      <c r="G11" s="51"/>
    </row>
    <row r="12" spans="1:7" ht="75" customHeight="1" x14ac:dyDescent="0.25">
      <c r="A12" s="7">
        <v>203</v>
      </c>
      <c r="B12" s="12" t="s">
        <v>17</v>
      </c>
      <c r="C12" s="7">
        <v>600</v>
      </c>
      <c r="D12" s="30" t="s">
        <v>44</v>
      </c>
      <c r="E12" s="41" t="s">
        <v>45</v>
      </c>
      <c r="F12" s="29">
        <v>-4500000</v>
      </c>
      <c r="G12" s="51"/>
    </row>
    <row r="13" spans="1:7" ht="89.25" customHeight="1" x14ac:dyDescent="0.25">
      <c r="A13" s="7">
        <v>203</v>
      </c>
      <c r="B13" s="12" t="s">
        <v>17</v>
      </c>
      <c r="C13" s="7">
        <v>600</v>
      </c>
      <c r="D13" s="30" t="s">
        <v>49</v>
      </c>
      <c r="E13" s="41" t="s">
        <v>48</v>
      </c>
      <c r="F13" s="29">
        <v>8700000</v>
      </c>
      <c r="G13" s="51"/>
    </row>
    <row r="14" spans="1:7" ht="89.25" customHeight="1" x14ac:dyDescent="0.25">
      <c r="A14" s="7">
        <v>203</v>
      </c>
      <c r="B14" s="12" t="s">
        <v>17</v>
      </c>
      <c r="C14" s="7">
        <v>600</v>
      </c>
      <c r="D14" s="37" t="s">
        <v>50</v>
      </c>
      <c r="E14" s="41" t="s">
        <v>51</v>
      </c>
      <c r="F14" s="29">
        <v>136277261</v>
      </c>
      <c r="G14" s="51"/>
    </row>
    <row r="15" spans="1:7" ht="89.25" customHeight="1" x14ac:dyDescent="0.25">
      <c r="A15" s="7">
        <v>203</v>
      </c>
      <c r="B15" s="12" t="s">
        <v>17</v>
      </c>
      <c r="C15" s="7">
        <v>600</v>
      </c>
      <c r="D15" s="37" t="s">
        <v>46</v>
      </c>
      <c r="E15" s="41" t="s">
        <v>47</v>
      </c>
      <c r="F15" s="29">
        <v>-1125175</v>
      </c>
      <c r="G15" s="46"/>
    </row>
    <row r="16" spans="1:7" ht="89.25" customHeight="1" x14ac:dyDescent="0.25">
      <c r="A16" s="7">
        <v>203</v>
      </c>
      <c r="B16" s="12" t="s">
        <v>20</v>
      </c>
      <c r="C16" s="7">
        <v>600</v>
      </c>
      <c r="D16" s="43" t="s">
        <v>56</v>
      </c>
      <c r="E16" s="45" t="s">
        <v>57</v>
      </c>
      <c r="F16" s="52">
        <v>-240460</v>
      </c>
      <c r="G16" s="53" t="s">
        <v>14</v>
      </c>
    </row>
    <row r="17" spans="1:8" ht="89.25" customHeight="1" x14ac:dyDescent="0.25">
      <c r="A17" s="7">
        <v>203</v>
      </c>
      <c r="B17" s="12" t="s">
        <v>17</v>
      </c>
      <c r="C17" s="7">
        <v>600</v>
      </c>
      <c r="D17" s="44"/>
      <c r="E17" s="46"/>
      <c r="F17" s="52">
        <v>240460</v>
      </c>
      <c r="G17" s="53"/>
    </row>
    <row r="18" spans="1:8" ht="89.25" customHeight="1" x14ac:dyDescent="0.25">
      <c r="A18" s="7">
        <v>203</v>
      </c>
      <c r="B18" s="12" t="s">
        <v>60</v>
      </c>
      <c r="C18" s="7">
        <v>300</v>
      </c>
      <c r="D18" s="43" t="s">
        <v>58</v>
      </c>
      <c r="E18" s="45" t="s">
        <v>59</v>
      </c>
      <c r="F18" s="52">
        <v>-14364</v>
      </c>
      <c r="G18" s="53" t="s">
        <v>14</v>
      </c>
    </row>
    <row r="19" spans="1:8" ht="89.25" customHeight="1" x14ac:dyDescent="0.25">
      <c r="A19" s="7">
        <v>203</v>
      </c>
      <c r="B19" s="12" t="s">
        <v>60</v>
      </c>
      <c r="C19" s="7">
        <v>200</v>
      </c>
      <c r="D19" s="44"/>
      <c r="E19" s="46"/>
      <c r="F19" s="52">
        <v>14364</v>
      </c>
      <c r="G19" s="53"/>
    </row>
    <row r="20" spans="1:8" ht="75" customHeight="1" x14ac:dyDescent="0.25">
      <c r="A20" s="7">
        <v>203</v>
      </c>
      <c r="B20" s="12" t="s">
        <v>60</v>
      </c>
      <c r="C20" s="7">
        <v>300</v>
      </c>
      <c r="D20" s="43" t="s">
        <v>61</v>
      </c>
      <c r="E20" s="45" t="s">
        <v>62</v>
      </c>
      <c r="F20" s="29">
        <v>-693</v>
      </c>
      <c r="G20" s="53" t="s">
        <v>14</v>
      </c>
    </row>
    <row r="21" spans="1:8" ht="96" customHeight="1" x14ac:dyDescent="0.25">
      <c r="A21" s="7">
        <v>203</v>
      </c>
      <c r="B21" s="12" t="s">
        <v>60</v>
      </c>
      <c r="C21" s="7">
        <v>200</v>
      </c>
      <c r="D21" s="44"/>
      <c r="E21" s="46"/>
      <c r="F21" s="29">
        <v>693</v>
      </c>
      <c r="G21" s="53"/>
    </row>
    <row r="22" spans="1:8" ht="96" customHeight="1" x14ac:dyDescent="0.25">
      <c r="A22" s="7">
        <v>203</v>
      </c>
      <c r="B22" s="12" t="s">
        <v>60</v>
      </c>
      <c r="C22" s="7">
        <v>200</v>
      </c>
      <c r="D22" s="43" t="s">
        <v>76</v>
      </c>
      <c r="E22" s="45" t="s">
        <v>75</v>
      </c>
      <c r="F22" s="29">
        <v>12946</v>
      </c>
      <c r="G22" s="53" t="s">
        <v>14</v>
      </c>
    </row>
    <row r="23" spans="1:8" ht="96" customHeight="1" x14ac:dyDescent="0.25">
      <c r="A23" s="7">
        <v>203</v>
      </c>
      <c r="B23" s="12" t="s">
        <v>60</v>
      </c>
      <c r="C23" s="7">
        <v>300</v>
      </c>
      <c r="D23" s="44"/>
      <c r="E23" s="46"/>
      <c r="F23" s="29">
        <v>-12946</v>
      </c>
      <c r="G23" s="53"/>
    </row>
    <row r="24" spans="1:8" ht="96" customHeight="1" x14ac:dyDescent="0.25">
      <c r="A24" s="7">
        <v>203</v>
      </c>
      <c r="B24" s="12" t="s">
        <v>20</v>
      </c>
      <c r="C24" s="7">
        <v>600</v>
      </c>
      <c r="D24" s="38" t="s">
        <v>56</v>
      </c>
      <c r="E24" s="39" t="s">
        <v>57</v>
      </c>
      <c r="F24" s="29">
        <v>-15000000</v>
      </c>
      <c r="G24" s="53" t="s">
        <v>14</v>
      </c>
    </row>
    <row r="25" spans="1:8" ht="96" customHeight="1" x14ac:dyDescent="0.25">
      <c r="A25" s="7">
        <v>203</v>
      </c>
      <c r="B25" s="12" t="s">
        <v>20</v>
      </c>
      <c r="C25" s="7">
        <v>600</v>
      </c>
      <c r="D25" s="38" t="s">
        <v>33</v>
      </c>
      <c r="E25" s="39" t="s">
        <v>34</v>
      </c>
      <c r="F25" s="29">
        <v>14953715.08</v>
      </c>
      <c r="G25" s="53"/>
    </row>
    <row r="26" spans="1:8" ht="96" customHeight="1" x14ac:dyDescent="0.25">
      <c r="A26" s="7">
        <v>203</v>
      </c>
      <c r="B26" s="12" t="s">
        <v>20</v>
      </c>
      <c r="C26" s="7">
        <v>800</v>
      </c>
      <c r="D26" s="38" t="s">
        <v>33</v>
      </c>
      <c r="E26" s="39" t="s">
        <v>34</v>
      </c>
      <c r="F26" s="29">
        <v>46284.92</v>
      </c>
      <c r="G26" s="53"/>
      <c r="H26" s="5"/>
    </row>
    <row r="27" spans="1:8" ht="96" customHeight="1" x14ac:dyDescent="0.25">
      <c r="A27" s="7">
        <v>203</v>
      </c>
      <c r="B27" s="12" t="s">
        <v>60</v>
      </c>
      <c r="C27" s="7">
        <v>300</v>
      </c>
      <c r="D27" s="43" t="s">
        <v>92</v>
      </c>
      <c r="E27" s="45" t="s">
        <v>93</v>
      </c>
      <c r="F27" s="29">
        <v>-1207576</v>
      </c>
      <c r="G27" s="47" t="s">
        <v>14</v>
      </c>
      <c r="H27" s="5"/>
    </row>
    <row r="28" spans="1:8" ht="96" customHeight="1" x14ac:dyDescent="0.25">
      <c r="A28" s="7">
        <v>203</v>
      </c>
      <c r="B28" s="12" t="s">
        <v>60</v>
      </c>
      <c r="C28" s="7">
        <v>200</v>
      </c>
      <c r="D28" s="44"/>
      <c r="E28" s="46"/>
      <c r="F28" s="29">
        <v>1207576</v>
      </c>
      <c r="G28" s="48"/>
    </row>
    <row r="29" spans="1:8" ht="96" customHeight="1" x14ac:dyDescent="0.25">
      <c r="A29" s="7">
        <v>203</v>
      </c>
      <c r="B29" s="12" t="s">
        <v>17</v>
      </c>
      <c r="C29" s="7">
        <v>600</v>
      </c>
      <c r="D29" s="38" t="s">
        <v>119</v>
      </c>
      <c r="E29" s="39" t="s">
        <v>120</v>
      </c>
      <c r="F29" s="29">
        <v>-6250000</v>
      </c>
      <c r="G29" s="47" t="s">
        <v>14</v>
      </c>
    </row>
    <row r="30" spans="1:8" ht="96" customHeight="1" x14ac:dyDescent="0.25">
      <c r="A30" s="7">
        <v>203</v>
      </c>
      <c r="B30" s="12" t="s">
        <v>17</v>
      </c>
      <c r="C30" s="7">
        <v>600</v>
      </c>
      <c r="D30" s="38" t="s">
        <v>50</v>
      </c>
      <c r="E30" s="39" t="s">
        <v>51</v>
      </c>
      <c r="F30" s="29">
        <v>6250000</v>
      </c>
      <c r="G30" s="48"/>
    </row>
    <row r="31" spans="1:8" ht="96" customHeight="1" x14ac:dyDescent="0.25">
      <c r="A31" s="7">
        <v>203</v>
      </c>
      <c r="B31" s="12" t="s">
        <v>17</v>
      </c>
      <c r="C31" s="7">
        <v>600</v>
      </c>
      <c r="D31" s="38" t="s">
        <v>119</v>
      </c>
      <c r="E31" s="39" t="s">
        <v>120</v>
      </c>
      <c r="F31" s="29">
        <v>14620710</v>
      </c>
      <c r="G31" s="41" t="s">
        <v>121</v>
      </c>
    </row>
    <row r="32" spans="1:8" ht="96" customHeight="1" x14ac:dyDescent="0.25">
      <c r="A32" s="7"/>
      <c r="B32" s="12"/>
      <c r="C32" s="7"/>
      <c r="D32" s="38"/>
      <c r="E32" s="27" t="s">
        <v>65</v>
      </c>
      <c r="F32" s="24">
        <f>SUM(F33:F37)</f>
        <v>27890753</v>
      </c>
      <c r="G32" s="28"/>
    </row>
    <row r="33" spans="1:8" ht="64.5" customHeight="1" x14ac:dyDescent="0.25">
      <c r="A33" s="7">
        <v>206</v>
      </c>
      <c r="B33" s="12" t="s">
        <v>66</v>
      </c>
      <c r="C33" s="7">
        <v>100</v>
      </c>
      <c r="D33" s="43" t="s">
        <v>63</v>
      </c>
      <c r="E33" s="45" t="s">
        <v>64</v>
      </c>
      <c r="F33" s="29">
        <v>401275.02</v>
      </c>
      <c r="G33" s="45" t="s">
        <v>41</v>
      </c>
    </row>
    <row r="34" spans="1:8" ht="64.5" customHeight="1" x14ac:dyDescent="0.25">
      <c r="A34" s="7">
        <v>206</v>
      </c>
      <c r="B34" s="12" t="s">
        <v>66</v>
      </c>
      <c r="C34" s="7">
        <v>200</v>
      </c>
      <c r="D34" s="44"/>
      <c r="E34" s="46"/>
      <c r="F34" s="29">
        <v>17.98</v>
      </c>
      <c r="G34" s="46"/>
    </row>
    <row r="35" spans="1:8" ht="96" customHeight="1" x14ac:dyDescent="0.25">
      <c r="A35" s="7">
        <v>206</v>
      </c>
      <c r="B35" s="12" t="s">
        <v>69</v>
      </c>
      <c r="C35" s="7">
        <v>200</v>
      </c>
      <c r="D35" s="38" t="s">
        <v>70</v>
      </c>
      <c r="E35" s="39" t="s">
        <v>71</v>
      </c>
      <c r="F35" s="29">
        <v>-51750</v>
      </c>
      <c r="G35" s="41" t="s">
        <v>41</v>
      </c>
    </row>
    <row r="36" spans="1:8" ht="84.75" customHeight="1" x14ac:dyDescent="0.25">
      <c r="A36" s="7">
        <v>206</v>
      </c>
      <c r="B36" s="12" t="s">
        <v>69</v>
      </c>
      <c r="C36" s="54">
        <v>300</v>
      </c>
      <c r="D36" s="38" t="s">
        <v>67</v>
      </c>
      <c r="E36" s="39" t="s">
        <v>68</v>
      </c>
      <c r="F36" s="29">
        <v>13689877</v>
      </c>
      <c r="G36" s="41" t="s">
        <v>41</v>
      </c>
    </row>
    <row r="37" spans="1:8" ht="84.75" customHeight="1" x14ac:dyDescent="0.25">
      <c r="A37" s="7">
        <v>206</v>
      </c>
      <c r="B37" s="12" t="s">
        <v>73</v>
      </c>
      <c r="C37" s="54">
        <v>600</v>
      </c>
      <c r="D37" s="38" t="s">
        <v>72</v>
      </c>
      <c r="E37" s="39" t="s">
        <v>74</v>
      </c>
      <c r="F37" s="29">
        <v>13851333</v>
      </c>
      <c r="G37" s="41" t="s">
        <v>41</v>
      </c>
    </row>
    <row r="38" spans="1:8" ht="84.75" customHeight="1" x14ac:dyDescent="0.25">
      <c r="A38" s="7"/>
      <c r="B38" s="12"/>
      <c r="C38" s="54"/>
      <c r="D38" s="38"/>
      <c r="E38" s="27" t="s">
        <v>124</v>
      </c>
      <c r="F38" s="55">
        <f>SUM(F39:F43)</f>
        <v>0</v>
      </c>
      <c r="G38" s="41"/>
    </row>
    <row r="39" spans="1:8" ht="84.75" customHeight="1" x14ac:dyDescent="0.25">
      <c r="A39" s="7">
        <v>203</v>
      </c>
      <c r="B39" s="12" t="s">
        <v>53</v>
      </c>
      <c r="C39" s="56">
        <v>600</v>
      </c>
      <c r="D39" s="38" t="s">
        <v>122</v>
      </c>
      <c r="E39" s="39" t="s">
        <v>123</v>
      </c>
      <c r="F39" s="29">
        <v>392200</v>
      </c>
      <c r="G39" s="47" t="s">
        <v>14</v>
      </c>
    </row>
    <row r="40" spans="1:8" ht="84.75" customHeight="1" x14ac:dyDescent="0.25">
      <c r="A40" s="7">
        <v>203</v>
      </c>
      <c r="B40" s="12" t="s">
        <v>53</v>
      </c>
      <c r="C40" s="54">
        <v>600</v>
      </c>
      <c r="D40" s="38" t="s">
        <v>125</v>
      </c>
      <c r="E40" s="39" t="s">
        <v>123</v>
      </c>
      <c r="F40" s="29">
        <v>171200</v>
      </c>
      <c r="G40" s="57"/>
    </row>
    <row r="41" spans="1:8" ht="84.75" customHeight="1" x14ac:dyDescent="0.25">
      <c r="A41" s="7">
        <v>203</v>
      </c>
      <c r="B41" s="12" t="s">
        <v>53</v>
      </c>
      <c r="C41" s="54">
        <v>600</v>
      </c>
      <c r="D41" s="38" t="s">
        <v>126</v>
      </c>
      <c r="E41" s="39" t="s">
        <v>127</v>
      </c>
      <c r="F41" s="29">
        <v>-1059300</v>
      </c>
      <c r="G41" s="57"/>
    </row>
    <row r="42" spans="1:8" ht="84.75" customHeight="1" x14ac:dyDescent="0.25">
      <c r="A42" s="7">
        <v>203</v>
      </c>
      <c r="B42" s="12" t="s">
        <v>53</v>
      </c>
      <c r="C42" s="54">
        <v>600</v>
      </c>
      <c r="D42" s="38" t="s">
        <v>128</v>
      </c>
      <c r="E42" s="39" t="s">
        <v>129</v>
      </c>
      <c r="F42" s="29">
        <v>390200</v>
      </c>
      <c r="G42" s="57"/>
    </row>
    <row r="43" spans="1:8" ht="84.75" customHeight="1" x14ac:dyDescent="0.25">
      <c r="A43" s="7">
        <v>203</v>
      </c>
      <c r="B43" s="12" t="s">
        <v>53</v>
      </c>
      <c r="C43" s="54">
        <v>600</v>
      </c>
      <c r="D43" s="38" t="s">
        <v>130</v>
      </c>
      <c r="E43" s="39" t="s">
        <v>131</v>
      </c>
      <c r="F43" s="29">
        <v>105700</v>
      </c>
      <c r="G43" s="48"/>
      <c r="H43" s="5"/>
    </row>
    <row r="44" spans="1:8" ht="84.75" customHeight="1" x14ac:dyDescent="0.25">
      <c r="A44" s="7"/>
      <c r="B44" s="12"/>
      <c r="C44" s="54"/>
      <c r="D44" s="38"/>
      <c r="E44" s="27" t="s">
        <v>90</v>
      </c>
      <c r="F44" s="24">
        <f>SUM(F45:F48)</f>
        <v>0</v>
      </c>
      <c r="G44" s="41"/>
    </row>
    <row r="45" spans="1:8" ht="67.5" customHeight="1" x14ac:dyDescent="0.25">
      <c r="A45" s="7">
        <v>242</v>
      </c>
      <c r="B45" s="12" t="s">
        <v>81</v>
      </c>
      <c r="C45" s="54">
        <v>600</v>
      </c>
      <c r="D45" s="43" t="s">
        <v>88</v>
      </c>
      <c r="E45" s="45" t="s">
        <v>89</v>
      </c>
      <c r="F45" s="29">
        <v>-78700</v>
      </c>
      <c r="G45" s="53" t="s">
        <v>82</v>
      </c>
    </row>
    <row r="46" spans="1:8" ht="61.5" customHeight="1" x14ac:dyDescent="0.25">
      <c r="A46" s="7">
        <v>242</v>
      </c>
      <c r="B46" s="12" t="s">
        <v>91</v>
      </c>
      <c r="C46" s="54">
        <v>600</v>
      </c>
      <c r="D46" s="44"/>
      <c r="E46" s="46"/>
      <c r="F46" s="29">
        <v>78700</v>
      </c>
      <c r="G46" s="53"/>
    </row>
    <row r="47" spans="1:8" ht="66" customHeight="1" x14ac:dyDescent="0.25">
      <c r="A47" s="7">
        <v>242</v>
      </c>
      <c r="B47" s="12" t="s">
        <v>81</v>
      </c>
      <c r="C47" s="54">
        <v>600</v>
      </c>
      <c r="D47" s="43" t="s">
        <v>88</v>
      </c>
      <c r="E47" s="45" t="s">
        <v>89</v>
      </c>
      <c r="F47" s="29">
        <f>-3300-68000</f>
        <v>-71300</v>
      </c>
      <c r="G47" s="53" t="s">
        <v>82</v>
      </c>
    </row>
    <row r="48" spans="1:8" ht="66" customHeight="1" x14ac:dyDescent="0.25">
      <c r="A48" s="7">
        <v>242</v>
      </c>
      <c r="B48" s="12" t="s">
        <v>16</v>
      </c>
      <c r="C48" s="54">
        <v>600</v>
      </c>
      <c r="D48" s="44"/>
      <c r="E48" s="46"/>
      <c r="F48" s="29">
        <v>71300</v>
      </c>
      <c r="G48" s="53"/>
    </row>
    <row r="49" spans="1:7" ht="96" customHeight="1" x14ac:dyDescent="0.25">
      <c r="A49" s="7"/>
      <c r="B49" s="12"/>
      <c r="C49" s="7"/>
      <c r="D49" s="38"/>
      <c r="E49" s="27" t="s">
        <v>35</v>
      </c>
      <c r="F49" s="24">
        <f>SUM(F50:F50)</f>
        <v>66000000</v>
      </c>
      <c r="G49" s="28"/>
    </row>
    <row r="50" spans="1:7" ht="157.5" customHeight="1" x14ac:dyDescent="0.25">
      <c r="A50" s="7">
        <v>208</v>
      </c>
      <c r="B50" s="12" t="s">
        <v>15</v>
      </c>
      <c r="C50" s="7">
        <v>800</v>
      </c>
      <c r="D50" s="38" t="s">
        <v>31</v>
      </c>
      <c r="E50" s="39" t="s">
        <v>32</v>
      </c>
      <c r="F50" s="29">
        <v>66000000</v>
      </c>
      <c r="G50" s="41" t="s">
        <v>41</v>
      </c>
    </row>
    <row r="51" spans="1:7" ht="134.25" customHeight="1" x14ac:dyDescent="0.25">
      <c r="A51" s="7"/>
      <c r="B51" s="12"/>
      <c r="C51" s="7"/>
      <c r="D51" s="38"/>
      <c r="E51" s="27" t="s">
        <v>55</v>
      </c>
      <c r="F51" s="24">
        <f>SUM(F52:F58)</f>
        <v>5551800</v>
      </c>
      <c r="G51" s="40"/>
    </row>
    <row r="52" spans="1:7" ht="134.25" customHeight="1" x14ac:dyDescent="0.25">
      <c r="A52" s="7">
        <v>203</v>
      </c>
      <c r="B52" s="12" t="s">
        <v>53</v>
      </c>
      <c r="C52" s="7">
        <v>600</v>
      </c>
      <c r="D52" s="30" t="s">
        <v>52</v>
      </c>
      <c r="E52" s="41" t="s">
        <v>54</v>
      </c>
      <c r="F52" s="52">
        <v>5551800</v>
      </c>
      <c r="G52" s="41" t="s">
        <v>41</v>
      </c>
    </row>
    <row r="53" spans="1:7" ht="84.75" customHeight="1" x14ac:dyDescent="0.25">
      <c r="A53" s="7">
        <v>242</v>
      </c>
      <c r="B53" s="12" t="s">
        <v>81</v>
      </c>
      <c r="C53" s="7">
        <v>600</v>
      </c>
      <c r="D53" s="43" t="s">
        <v>83</v>
      </c>
      <c r="E53" s="45" t="s">
        <v>84</v>
      </c>
      <c r="F53" s="29">
        <v>-100000</v>
      </c>
      <c r="G53" s="53" t="s">
        <v>82</v>
      </c>
    </row>
    <row r="54" spans="1:7" ht="74.25" customHeight="1" x14ac:dyDescent="0.25">
      <c r="A54" s="7">
        <v>242</v>
      </c>
      <c r="B54" s="12" t="s">
        <v>20</v>
      </c>
      <c r="C54" s="7">
        <v>600</v>
      </c>
      <c r="D54" s="44"/>
      <c r="E54" s="46"/>
      <c r="F54" s="29">
        <v>100000</v>
      </c>
      <c r="G54" s="53"/>
    </row>
    <row r="55" spans="1:7" ht="74.25" customHeight="1" x14ac:dyDescent="0.25">
      <c r="A55" s="7">
        <v>242</v>
      </c>
      <c r="B55" s="12" t="s">
        <v>81</v>
      </c>
      <c r="C55" s="7">
        <v>600</v>
      </c>
      <c r="D55" s="43" t="s">
        <v>83</v>
      </c>
      <c r="E55" s="45" t="s">
        <v>84</v>
      </c>
      <c r="F55" s="29">
        <v>-100000</v>
      </c>
      <c r="G55" s="53" t="s">
        <v>82</v>
      </c>
    </row>
    <row r="56" spans="1:7" ht="74.25" customHeight="1" x14ac:dyDescent="0.25">
      <c r="A56" s="7">
        <v>242</v>
      </c>
      <c r="B56" s="12" t="s">
        <v>53</v>
      </c>
      <c r="C56" s="7">
        <v>600</v>
      </c>
      <c r="D56" s="44"/>
      <c r="E56" s="46"/>
      <c r="F56" s="29">
        <v>100000</v>
      </c>
      <c r="G56" s="53"/>
    </row>
    <row r="57" spans="1:7" ht="74.25" customHeight="1" x14ac:dyDescent="0.25">
      <c r="A57" s="7">
        <v>242</v>
      </c>
      <c r="B57" s="12" t="s">
        <v>81</v>
      </c>
      <c r="C57" s="7">
        <v>600</v>
      </c>
      <c r="D57" s="43" t="s">
        <v>83</v>
      </c>
      <c r="E57" s="45" t="s">
        <v>84</v>
      </c>
      <c r="F57" s="29">
        <f>-200000-170000</f>
        <v>-370000</v>
      </c>
      <c r="G57" s="53" t="s">
        <v>82</v>
      </c>
    </row>
    <row r="58" spans="1:7" ht="74.25" customHeight="1" x14ac:dyDescent="0.25">
      <c r="A58" s="7">
        <v>242</v>
      </c>
      <c r="B58" s="12" t="s">
        <v>16</v>
      </c>
      <c r="C58" s="7">
        <v>600</v>
      </c>
      <c r="D58" s="44"/>
      <c r="E58" s="46"/>
      <c r="F58" s="29">
        <v>370000</v>
      </c>
      <c r="G58" s="53"/>
    </row>
    <row r="59" spans="1:7" ht="90.75" customHeight="1" x14ac:dyDescent="0.25">
      <c r="A59" s="7"/>
      <c r="B59" s="12"/>
      <c r="C59" s="7"/>
      <c r="D59" s="30"/>
      <c r="E59" s="13" t="s">
        <v>18</v>
      </c>
      <c r="F59" s="24">
        <f>SUM(F60:F60)</f>
        <v>1795</v>
      </c>
      <c r="G59" s="28"/>
    </row>
    <row r="60" spans="1:7" ht="111.75" customHeight="1" x14ac:dyDescent="0.25">
      <c r="A60" s="7">
        <v>242</v>
      </c>
      <c r="B60" s="12" t="s">
        <v>16</v>
      </c>
      <c r="C60" s="7">
        <v>600</v>
      </c>
      <c r="D60" s="30" t="s">
        <v>94</v>
      </c>
      <c r="E60" s="41" t="s">
        <v>95</v>
      </c>
      <c r="F60" s="29">
        <v>1795</v>
      </c>
      <c r="G60" s="41" t="s">
        <v>41</v>
      </c>
    </row>
    <row r="61" spans="1:7" ht="111.75" customHeight="1" x14ac:dyDescent="0.25">
      <c r="A61" s="7"/>
      <c r="B61" s="12"/>
      <c r="C61" s="7"/>
      <c r="D61" s="38"/>
      <c r="E61" s="27" t="s">
        <v>135</v>
      </c>
      <c r="F61" s="24">
        <f>SUM(F62:F63)</f>
        <v>0</v>
      </c>
      <c r="G61" s="41"/>
    </row>
    <row r="62" spans="1:7" ht="111.75" customHeight="1" x14ac:dyDescent="0.25">
      <c r="A62" s="7">
        <v>203</v>
      </c>
      <c r="B62" s="12" t="s">
        <v>17</v>
      </c>
      <c r="C62" s="58">
        <v>600</v>
      </c>
      <c r="D62" s="38" t="s">
        <v>132</v>
      </c>
      <c r="E62" s="39" t="s">
        <v>133</v>
      </c>
      <c r="F62" s="29">
        <v>-441000</v>
      </c>
      <c r="G62" s="47" t="s">
        <v>14</v>
      </c>
    </row>
    <row r="63" spans="1:7" ht="111.75" customHeight="1" x14ac:dyDescent="0.25">
      <c r="A63" s="7">
        <v>203</v>
      </c>
      <c r="B63" s="12" t="s">
        <v>20</v>
      </c>
      <c r="C63" s="7">
        <v>600</v>
      </c>
      <c r="D63" s="38" t="s">
        <v>134</v>
      </c>
      <c r="E63" s="39" t="s">
        <v>133</v>
      </c>
      <c r="F63" s="29">
        <v>441000</v>
      </c>
      <c r="G63" s="48"/>
    </row>
    <row r="64" spans="1:7" ht="111.75" customHeight="1" x14ac:dyDescent="0.25">
      <c r="A64" s="7"/>
      <c r="B64" s="12"/>
      <c r="C64" s="7"/>
      <c r="D64" s="38"/>
      <c r="E64" s="27" t="s">
        <v>99</v>
      </c>
      <c r="F64" s="24">
        <f>SUM(F65:F67)</f>
        <v>25181000</v>
      </c>
      <c r="G64" s="41"/>
    </row>
    <row r="65" spans="1:7" ht="111.75" customHeight="1" x14ac:dyDescent="0.25">
      <c r="A65" s="7">
        <v>208</v>
      </c>
      <c r="B65" s="12" t="s">
        <v>100</v>
      </c>
      <c r="C65" s="7">
        <v>200</v>
      </c>
      <c r="D65" s="38" t="s">
        <v>98</v>
      </c>
      <c r="E65" s="39" t="s">
        <v>101</v>
      </c>
      <c r="F65" s="29">
        <v>5000000</v>
      </c>
      <c r="G65" s="41" t="s">
        <v>102</v>
      </c>
    </row>
    <row r="66" spans="1:7" ht="111.75" customHeight="1" x14ac:dyDescent="0.25">
      <c r="A66" s="7">
        <v>208</v>
      </c>
      <c r="B66" s="12" t="s">
        <v>100</v>
      </c>
      <c r="C66" s="7">
        <v>200</v>
      </c>
      <c r="D66" s="38" t="s">
        <v>108</v>
      </c>
      <c r="E66" s="45" t="s">
        <v>109</v>
      </c>
      <c r="F66" s="29">
        <v>16000000</v>
      </c>
      <c r="G66" s="45" t="s">
        <v>41</v>
      </c>
    </row>
    <row r="67" spans="1:7" ht="111.75" customHeight="1" x14ac:dyDescent="0.25">
      <c r="A67" s="7">
        <v>208</v>
      </c>
      <c r="B67" s="12" t="s">
        <v>100</v>
      </c>
      <c r="C67" s="7">
        <v>200</v>
      </c>
      <c r="D67" s="38" t="s">
        <v>110</v>
      </c>
      <c r="E67" s="46"/>
      <c r="F67" s="29">
        <v>4181000</v>
      </c>
      <c r="G67" s="46"/>
    </row>
    <row r="68" spans="1:7" ht="111.75" customHeight="1" x14ac:dyDescent="0.25">
      <c r="A68" s="7"/>
      <c r="B68" s="12"/>
      <c r="C68" s="7"/>
      <c r="D68" s="38"/>
      <c r="E68" s="27" t="s">
        <v>113</v>
      </c>
      <c r="F68" s="55">
        <f>SUM(F69)</f>
        <v>47972500</v>
      </c>
      <c r="G68" s="39"/>
    </row>
    <row r="69" spans="1:7" ht="111.75" customHeight="1" x14ac:dyDescent="0.25">
      <c r="A69" s="7">
        <v>208</v>
      </c>
      <c r="B69" s="12" t="s">
        <v>114</v>
      </c>
      <c r="C69" s="7">
        <v>400</v>
      </c>
      <c r="D69" s="38" t="s">
        <v>111</v>
      </c>
      <c r="E69" s="39" t="s">
        <v>112</v>
      </c>
      <c r="F69" s="29">
        <v>47972500</v>
      </c>
      <c r="G69" s="39" t="s">
        <v>41</v>
      </c>
    </row>
    <row r="70" spans="1:7" ht="111.75" customHeight="1" x14ac:dyDescent="0.25">
      <c r="A70" s="7"/>
      <c r="B70" s="12"/>
      <c r="C70" s="7"/>
      <c r="D70" s="38"/>
      <c r="E70" s="27" t="s">
        <v>105</v>
      </c>
      <c r="F70" s="24">
        <f>SUM(F71)</f>
        <v>1034617</v>
      </c>
      <c r="G70" s="41"/>
    </row>
    <row r="71" spans="1:7" ht="111.75" customHeight="1" x14ac:dyDescent="0.25">
      <c r="A71" s="7">
        <v>208</v>
      </c>
      <c r="B71" s="12" t="s">
        <v>10</v>
      </c>
      <c r="C71" s="7">
        <v>200</v>
      </c>
      <c r="D71" s="38" t="s">
        <v>103</v>
      </c>
      <c r="E71" s="39" t="s">
        <v>104</v>
      </c>
      <c r="F71" s="29">
        <v>1034617</v>
      </c>
      <c r="G71" s="41" t="s">
        <v>102</v>
      </c>
    </row>
    <row r="72" spans="1:7" ht="111.75" customHeight="1" x14ac:dyDescent="0.25">
      <c r="A72" s="7"/>
      <c r="B72" s="12"/>
      <c r="C72" s="7"/>
      <c r="D72" s="38"/>
      <c r="E72" s="27" t="s">
        <v>87</v>
      </c>
      <c r="F72" s="24">
        <f>SUM(F73:F80)</f>
        <v>0</v>
      </c>
      <c r="G72" s="28"/>
    </row>
    <row r="73" spans="1:7" ht="80.25" customHeight="1" x14ac:dyDescent="0.25">
      <c r="A73" s="7">
        <v>242</v>
      </c>
      <c r="B73" s="12" t="s">
        <v>81</v>
      </c>
      <c r="C73" s="7">
        <v>600</v>
      </c>
      <c r="D73" s="43" t="s">
        <v>85</v>
      </c>
      <c r="E73" s="45" t="s">
        <v>86</v>
      </c>
      <c r="F73" s="29">
        <v>-52000</v>
      </c>
      <c r="G73" s="53" t="s">
        <v>82</v>
      </c>
    </row>
    <row r="74" spans="1:7" ht="73.5" customHeight="1" x14ac:dyDescent="0.25">
      <c r="A74" s="7">
        <v>242</v>
      </c>
      <c r="B74" s="12" t="s">
        <v>20</v>
      </c>
      <c r="C74" s="7">
        <v>600</v>
      </c>
      <c r="D74" s="44"/>
      <c r="E74" s="46"/>
      <c r="F74" s="29">
        <v>52000</v>
      </c>
      <c r="G74" s="53"/>
    </row>
    <row r="75" spans="1:7" ht="73.5" customHeight="1" x14ac:dyDescent="0.25">
      <c r="A75" s="7">
        <v>242</v>
      </c>
      <c r="B75" s="12" t="s">
        <v>81</v>
      </c>
      <c r="C75" s="7">
        <v>600</v>
      </c>
      <c r="D75" s="43" t="s">
        <v>85</v>
      </c>
      <c r="E75" s="45" t="s">
        <v>86</v>
      </c>
      <c r="F75" s="29">
        <v>-44700</v>
      </c>
      <c r="G75" s="53" t="s">
        <v>82</v>
      </c>
    </row>
    <row r="76" spans="1:7" ht="73.5" customHeight="1" x14ac:dyDescent="0.25">
      <c r="A76" s="7">
        <v>242</v>
      </c>
      <c r="B76" s="12" t="s">
        <v>91</v>
      </c>
      <c r="C76" s="7">
        <v>600</v>
      </c>
      <c r="D76" s="44"/>
      <c r="E76" s="46"/>
      <c r="F76" s="29">
        <v>44700</v>
      </c>
      <c r="G76" s="53"/>
    </row>
    <row r="77" spans="1:7" ht="73.5" customHeight="1" x14ac:dyDescent="0.25">
      <c r="A77" s="7">
        <v>242</v>
      </c>
      <c r="B77" s="12" t="s">
        <v>81</v>
      </c>
      <c r="C77" s="7">
        <v>600</v>
      </c>
      <c r="D77" s="43" t="s">
        <v>85</v>
      </c>
      <c r="E77" s="45" t="s">
        <v>86</v>
      </c>
      <c r="F77" s="29">
        <v>-15000</v>
      </c>
      <c r="G77" s="53" t="s">
        <v>82</v>
      </c>
    </row>
    <row r="78" spans="1:7" ht="73.5" customHeight="1" x14ac:dyDescent="0.25">
      <c r="A78" s="7">
        <v>242</v>
      </c>
      <c r="B78" s="12" t="s">
        <v>91</v>
      </c>
      <c r="C78" s="7">
        <v>600</v>
      </c>
      <c r="D78" s="44"/>
      <c r="E78" s="46"/>
      <c r="F78" s="29">
        <v>15000</v>
      </c>
      <c r="G78" s="53"/>
    </row>
    <row r="79" spans="1:7" ht="73.5" customHeight="1" x14ac:dyDescent="0.25">
      <c r="A79" s="7">
        <v>242</v>
      </c>
      <c r="B79" s="12" t="s">
        <v>81</v>
      </c>
      <c r="C79" s="7">
        <v>600</v>
      </c>
      <c r="D79" s="43" t="s">
        <v>85</v>
      </c>
      <c r="E79" s="45" t="s">
        <v>86</v>
      </c>
      <c r="F79" s="29">
        <f>-493500-494800</f>
        <v>-988300</v>
      </c>
      <c r="G79" s="53" t="s">
        <v>82</v>
      </c>
    </row>
    <row r="80" spans="1:7" ht="73.5" customHeight="1" x14ac:dyDescent="0.25">
      <c r="A80" s="7">
        <v>242</v>
      </c>
      <c r="B80" s="12" t="s">
        <v>16</v>
      </c>
      <c r="C80" s="7">
        <v>600</v>
      </c>
      <c r="D80" s="44"/>
      <c r="E80" s="46"/>
      <c r="F80" s="29">
        <v>988300</v>
      </c>
      <c r="G80" s="53"/>
    </row>
    <row r="81" spans="1:8" ht="92.25" customHeight="1" x14ac:dyDescent="0.25">
      <c r="A81" s="7"/>
      <c r="B81" s="12"/>
      <c r="C81" s="7"/>
      <c r="D81" s="31"/>
      <c r="E81" s="13" t="s">
        <v>80</v>
      </c>
      <c r="F81" s="26">
        <f>SUM(F82)</f>
        <v>27077135</v>
      </c>
      <c r="G81" s="39"/>
    </row>
    <row r="82" spans="1:8" ht="92.25" customHeight="1" x14ac:dyDescent="0.25">
      <c r="A82" s="7">
        <v>208</v>
      </c>
      <c r="B82" s="12" t="s">
        <v>10</v>
      </c>
      <c r="C82" s="7">
        <v>200</v>
      </c>
      <c r="D82" s="31" t="s">
        <v>78</v>
      </c>
      <c r="E82" s="41" t="s">
        <v>79</v>
      </c>
      <c r="F82" s="32">
        <v>27077135</v>
      </c>
      <c r="G82" s="41" t="s">
        <v>41</v>
      </c>
    </row>
    <row r="83" spans="1:8" ht="61.5" customHeight="1" x14ac:dyDescent="0.25">
      <c r="A83" s="7"/>
      <c r="B83" s="12"/>
      <c r="C83" s="7"/>
      <c r="D83" s="30"/>
      <c r="E83" s="13" t="s">
        <v>13</v>
      </c>
      <c r="F83" s="26">
        <f>SUM(F84:F92)</f>
        <v>4053649</v>
      </c>
      <c r="G83" s="25"/>
    </row>
    <row r="84" spans="1:8" ht="80.25" customHeight="1" x14ac:dyDescent="0.25">
      <c r="A84" s="7">
        <v>208</v>
      </c>
      <c r="B84" s="12" t="s">
        <v>22</v>
      </c>
      <c r="C84" s="7">
        <v>800</v>
      </c>
      <c r="D84" s="43" t="s">
        <v>23</v>
      </c>
      <c r="E84" s="45" t="s">
        <v>24</v>
      </c>
      <c r="F84" s="32">
        <v>735.74</v>
      </c>
      <c r="G84" s="45" t="s">
        <v>19</v>
      </c>
    </row>
    <row r="85" spans="1:8" ht="80.25" customHeight="1" x14ac:dyDescent="0.25">
      <c r="A85" s="7">
        <v>208</v>
      </c>
      <c r="B85" s="12" t="s">
        <v>22</v>
      </c>
      <c r="C85" s="7">
        <v>200</v>
      </c>
      <c r="D85" s="44"/>
      <c r="E85" s="46"/>
      <c r="F85" s="32">
        <v>-735.74</v>
      </c>
      <c r="G85" s="46"/>
    </row>
    <row r="86" spans="1:8" ht="86.25" customHeight="1" x14ac:dyDescent="0.25">
      <c r="A86" s="33">
        <v>208</v>
      </c>
      <c r="B86" s="34" t="s">
        <v>12</v>
      </c>
      <c r="C86" s="33">
        <v>100</v>
      </c>
      <c r="D86" s="43" t="s">
        <v>96</v>
      </c>
      <c r="E86" s="45" t="s">
        <v>97</v>
      </c>
      <c r="F86" s="35">
        <v>2200571</v>
      </c>
      <c r="G86" s="45" t="s">
        <v>41</v>
      </c>
    </row>
    <row r="87" spans="1:8" ht="86.25" customHeight="1" x14ac:dyDescent="0.25">
      <c r="A87" s="33">
        <v>208</v>
      </c>
      <c r="B87" s="34" t="s">
        <v>12</v>
      </c>
      <c r="C87" s="33">
        <v>200</v>
      </c>
      <c r="D87" s="44"/>
      <c r="E87" s="46"/>
      <c r="F87" s="35">
        <v>180269</v>
      </c>
      <c r="G87" s="46"/>
    </row>
    <row r="88" spans="1:8" ht="86.25" customHeight="1" x14ac:dyDescent="0.25">
      <c r="A88" s="7">
        <v>208</v>
      </c>
      <c r="B88" s="12" t="s">
        <v>15</v>
      </c>
      <c r="C88" s="7">
        <v>600</v>
      </c>
      <c r="D88" s="31" t="s">
        <v>106</v>
      </c>
      <c r="E88" s="41" t="s">
        <v>107</v>
      </c>
      <c r="F88" s="32">
        <v>1548639</v>
      </c>
      <c r="G88" s="41" t="s">
        <v>102</v>
      </c>
    </row>
    <row r="89" spans="1:8" ht="86.25" customHeight="1" x14ac:dyDescent="0.25">
      <c r="A89" s="33">
        <v>208</v>
      </c>
      <c r="B89" s="34" t="s">
        <v>29</v>
      </c>
      <c r="C89" s="33">
        <v>800</v>
      </c>
      <c r="D89" s="36" t="s">
        <v>27</v>
      </c>
      <c r="E89" s="39" t="s">
        <v>28</v>
      </c>
      <c r="F89" s="35">
        <v>-160000</v>
      </c>
      <c r="G89" s="45" t="s">
        <v>77</v>
      </c>
    </row>
    <row r="90" spans="1:8" ht="86.25" customHeight="1" x14ac:dyDescent="0.25">
      <c r="A90" s="33">
        <v>208</v>
      </c>
      <c r="B90" s="34" t="s">
        <v>12</v>
      </c>
      <c r="C90" s="33">
        <v>200</v>
      </c>
      <c r="D90" s="36" t="s">
        <v>25</v>
      </c>
      <c r="E90" s="39" t="s">
        <v>26</v>
      </c>
      <c r="F90" s="35">
        <v>160000</v>
      </c>
      <c r="G90" s="46"/>
    </row>
    <row r="91" spans="1:8" ht="86.25" customHeight="1" x14ac:dyDescent="0.25">
      <c r="A91" s="33">
        <v>208</v>
      </c>
      <c r="B91" s="34" t="s">
        <v>21</v>
      </c>
      <c r="C91" s="33">
        <v>100</v>
      </c>
      <c r="D91" s="36" t="s">
        <v>115</v>
      </c>
      <c r="E91" s="39" t="s">
        <v>116</v>
      </c>
      <c r="F91" s="35">
        <v>123026</v>
      </c>
      <c r="G91" s="39" t="s">
        <v>41</v>
      </c>
    </row>
    <row r="92" spans="1:8" ht="86.25" customHeight="1" x14ac:dyDescent="0.25">
      <c r="A92" s="33">
        <v>208</v>
      </c>
      <c r="B92" s="34" t="s">
        <v>12</v>
      </c>
      <c r="C92" s="33">
        <v>200</v>
      </c>
      <c r="D92" s="36" t="s">
        <v>117</v>
      </c>
      <c r="E92" s="39" t="s">
        <v>118</v>
      </c>
      <c r="F92" s="35">
        <v>1144</v>
      </c>
      <c r="G92" s="39" t="s">
        <v>41</v>
      </c>
    </row>
    <row r="93" spans="1:8" ht="54" customHeight="1" x14ac:dyDescent="0.25">
      <c r="A93" s="7"/>
      <c r="B93" s="7"/>
      <c r="C93" s="19"/>
      <c r="D93" s="20"/>
      <c r="E93" s="21" t="s">
        <v>9</v>
      </c>
      <c r="F93" s="22">
        <f>SUM(F8+F32+F38+F44+F49+F51+F59+F61+F64+F68+F70+F72+F81+F83)</f>
        <v>357905703</v>
      </c>
      <c r="G93" s="23"/>
    </row>
    <row r="94" spans="1:8" ht="45.75" customHeight="1" x14ac:dyDescent="0.35">
      <c r="A94" s="15"/>
      <c r="B94" s="11"/>
      <c r="F94" s="3"/>
      <c r="H94" s="5"/>
    </row>
    <row r="95" spans="1:8" ht="39.75" customHeight="1" x14ac:dyDescent="0.25">
      <c r="A95" s="15"/>
      <c r="B95" s="11"/>
      <c r="G95" s="6"/>
    </row>
    <row r="96" spans="1:8" ht="109.5" customHeight="1" x14ac:dyDescent="0.25"/>
    <row r="97" ht="30.75" customHeight="1" x14ac:dyDescent="0.25"/>
    <row r="98" ht="166.5" customHeight="1" x14ac:dyDescent="0.25"/>
    <row r="99" ht="166.5" customHeight="1" x14ac:dyDescent="0.25"/>
    <row r="100" ht="166.5" customHeight="1" x14ac:dyDescent="0.25"/>
    <row r="101" ht="166.5" customHeight="1" x14ac:dyDescent="0.25"/>
    <row r="102" ht="21.75" customHeight="1" x14ac:dyDescent="0.25"/>
    <row r="103" ht="67.5" customHeight="1" x14ac:dyDescent="0.25"/>
    <row r="104" ht="67.5" customHeight="1" x14ac:dyDescent="0.25"/>
    <row r="105" ht="67.5" customHeight="1" x14ac:dyDescent="0.25"/>
    <row r="106" ht="177" customHeight="1" x14ac:dyDescent="0.25"/>
  </sheetData>
  <mergeCells count="67">
    <mergeCell ref="G62:G63"/>
    <mergeCell ref="G89:G90"/>
    <mergeCell ref="G86:G87"/>
    <mergeCell ref="D86:D87"/>
    <mergeCell ref="E86:E87"/>
    <mergeCell ref="D77:D78"/>
    <mergeCell ref="E77:E78"/>
    <mergeCell ref="G77:G78"/>
    <mergeCell ref="A1:G1"/>
    <mergeCell ref="A2:G2"/>
    <mergeCell ref="A3:G3"/>
    <mergeCell ref="F4:G4"/>
    <mergeCell ref="F5:G5"/>
    <mergeCell ref="A6:G6"/>
    <mergeCell ref="D10:D11"/>
    <mergeCell ref="E10:E11"/>
    <mergeCell ref="D16:D17"/>
    <mergeCell ref="E16:E17"/>
    <mergeCell ref="G16:G17"/>
    <mergeCell ref="D18:D19"/>
    <mergeCell ref="D53:D54"/>
    <mergeCell ref="E53:E54"/>
    <mergeCell ref="G53:G54"/>
    <mergeCell ref="D73:D74"/>
    <mergeCell ref="E73:E74"/>
    <mergeCell ref="G73:G74"/>
    <mergeCell ref="E18:E19"/>
    <mergeCell ref="D20:D21"/>
    <mergeCell ref="E20:E21"/>
    <mergeCell ref="G18:G19"/>
    <mergeCell ref="G20:G21"/>
    <mergeCell ref="G22:G23"/>
    <mergeCell ref="G24:G26"/>
    <mergeCell ref="D27:D28"/>
    <mergeCell ref="E27:E28"/>
    <mergeCell ref="G27:G28"/>
    <mergeCell ref="D75:D76"/>
    <mergeCell ref="E75:E76"/>
    <mergeCell ref="G75:G76"/>
    <mergeCell ref="D55:D56"/>
    <mergeCell ref="E55:E56"/>
    <mergeCell ref="G55:G56"/>
    <mergeCell ref="D57:D58"/>
    <mergeCell ref="E57:E58"/>
    <mergeCell ref="G57:G58"/>
    <mergeCell ref="E66:E67"/>
    <mergeCell ref="D79:D80"/>
    <mergeCell ref="E79:E80"/>
    <mergeCell ref="G79:G80"/>
    <mergeCell ref="D84:D85"/>
    <mergeCell ref="E84:E85"/>
    <mergeCell ref="G84:G85"/>
    <mergeCell ref="G66:G67"/>
    <mergeCell ref="G29:G30"/>
    <mergeCell ref="G9:G15"/>
    <mergeCell ref="G39:G43"/>
    <mergeCell ref="D45:D46"/>
    <mergeCell ref="E45:E46"/>
    <mergeCell ref="G45:G46"/>
    <mergeCell ref="D47:D48"/>
    <mergeCell ref="E47:E48"/>
    <mergeCell ref="G47:G48"/>
    <mergeCell ref="D33:D34"/>
    <mergeCell ref="E33:E34"/>
    <mergeCell ref="G33:G34"/>
    <mergeCell ref="D22:D23"/>
    <mergeCell ref="E22:E23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2024-01-30T11:51:06Z</cp:lastPrinted>
  <dcterms:created xsi:type="dcterms:W3CDTF">2015-12-14T07:24:37Z</dcterms:created>
  <dcterms:modified xsi:type="dcterms:W3CDTF">2024-01-30T11:51:08Z</dcterms:modified>
</cp:coreProperties>
</file>